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3860" windowHeight="12105"/>
  </bookViews>
  <sheets>
    <sheet name="პრიორიტეტის ფინ ანგარ ფორმა" sheetId="9" r:id="rId1"/>
    <sheet name="პროგრამის ფინ. ანგარ ფორმა" sheetId="2" r:id="rId2"/>
    <sheet name="04 01 01" sheetId="11" r:id="rId3"/>
    <sheet name="04 01 02 - 04 01 03 (2)" sheetId="13" r:id="rId4"/>
  </sheets>
  <definedNames>
    <definedName name="_xlnm.Print_Area" localSheetId="2">'04 01 01'!$A$1:$E$18</definedName>
    <definedName name="_xlnm.Print_Area" localSheetId="3">'04 01 02 - 04 01 03 (2)'!$A$1:$E$19</definedName>
    <definedName name="_xlnm.Print_Area" localSheetId="1">'პროგრამის ფინ. ანგარ ფორმა'!$A$1:$E$23</definedName>
  </definedNames>
  <calcPr calcId="162913"/>
</workbook>
</file>

<file path=xl/calcChain.xml><?xml version="1.0" encoding="utf-8"?>
<calcChain xmlns="http://schemas.openxmlformats.org/spreadsheetml/2006/main">
  <c r="D12" i="2" l="1"/>
  <c r="B9" i="2" l="1"/>
  <c r="D9" i="2"/>
  <c r="E9" i="2"/>
  <c r="C9" i="2"/>
  <c r="D8" i="2" l="1"/>
  <c r="C14" i="2"/>
  <c r="C8" i="2" s="1"/>
  <c r="D14" i="2"/>
  <c r="E14" i="2"/>
  <c r="E8" i="2" s="1"/>
  <c r="E17" i="2" l="1"/>
  <c r="E23" i="2" s="1"/>
  <c r="B14" i="2" l="1"/>
  <c r="B8" i="2" s="1"/>
  <c r="E28" i="2" l="1"/>
  <c r="D17" i="2"/>
  <c r="C17" i="2"/>
  <c r="B17" i="2"/>
  <c r="D23" i="2" l="1"/>
  <c r="D28" i="2" s="1"/>
  <c r="C23" i="2"/>
  <c r="C28" i="2" s="1"/>
  <c r="F18" i="2"/>
  <c r="B23" i="2"/>
  <c r="B28" i="2" s="1"/>
  <c r="G6" i="9"/>
  <c r="F6" i="9"/>
  <c r="E6" i="9"/>
  <c r="D6" i="9"/>
</calcChain>
</file>

<file path=xl/sharedStrings.xml><?xml version="1.0" encoding="utf-8"?>
<sst xmlns="http://schemas.openxmlformats.org/spreadsheetml/2006/main" count="112" uniqueCount="75">
  <si>
    <t>პროგრამის კოდი</t>
  </si>
  <si>
    <t>პროგრამის დასახელება</t>
  </si>
  <si>
    <t>პროგრამის განმახორციელებელი</t>
  </si>
  <si>
    <t>ქვეპროგრამის კოდი</t>
  </si>
  <si>
    <t>ქვეპროგრამის განმახორციელებელი</t>
  </si>
  <si>
    <t>ნაწილობრივ მიღწეულია</t>
  </si>
  <si>
    <t>მ.შ. საბიუჯეტო სახსრები</t>
  </si>
  <si>
    <t>ქვეპროგრამის დასახელება</t>
  </si>
  <si>
    <t>სრულად მიღწეულია</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</si>
  <si>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</si>
  <si>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</si>
  <si>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</si>
  <si>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</si>
  <si>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ქ. ბათუმის მუნიციპალიტეტის მერია</t>
  </si>
  <si>
    <t>პროგრამით გათვალისწინებული ქვეპროგრამები</t>
  </si>
  <si>
    <t>განათლება</t>
  </si>
  <si>
    <t>სკოლამდელი აღზრდა და  განათლება</t>
  </si>
  <si>
    <t>04 01</t>
  </si>
  <si>
    <t>არსებითად მიღწეულია</t>
  </si>
  <si>
    <t>მიღწეულია</t>
  </si>
  <si>
    <t>დაგეგმილი მდგომარეობა</t>
  </si>
  <si>
    <t>ფაქტობრივი მდგომარეობა</t>
  </si>
  <si>
    <t>დაგეგმილი</t>
  </si>
  <si>
    <t>ფაქტობრივი</t>
  </si>
  <si>
    <t>ქვეპროგრამის შუალედური შედეგის სტატუსი:</t>
  </si>
  <si>
    <t>დანართი 1</t>
  </si>
  <si>
    <t xml:space="preserve"> პრიორიტეტების ფინანსური ანგარიშგების ფორმა</t>
  </si>
  <si>
    <t xml:space="preserve">პრიორიტეტის დასახელება </t>
  </si>
  <si>
    <t>სულ პრიორიტეტზე მიმართული სახსრები</t>
  </si>
  <si>
    <t>სკოლამდელი აღზრდა და განათლება</t>
  </si>
  <si>
    <t>ქვეპროგრამის შუალედური შედეგები</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</si>
  <si>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</si>
  <si>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 xml:space="preserve">ქ. ბათუმში, მ. ლერმონტოვის ქ. #96-ის მიმდებარედ საბავშვო ბაღის მშენებლობა  </t>
  </si>
  <si>
    <t>საბავშვო ბაღების შენობების მშენებლობისა და კაპიტალური რეაბილიტაციის სამუშაოების ტექნიკური ზედამხედველობა</t>
  </si>
  <si>
    <t>სულ პროგრამის ბიუჯეტი</t>
  </si>
  <si>
    <t>04 01 02
04 01 03</t>
  </si>
  <si>
    <t>საბავშვო ბაღების შენობების მშენებლობა და კაპიტალური რეაბილიტაცია</t>
  </si>
  <si>
    <t>ქ. ბათუმის მუნიციპალიტეტის მერია 
ა(ა)იპ - საქალაქო ინფრასტრუქტურისა და კეთილმოწყობის სამმართველო</t>
  </si>
  <si>
    <r>
      <t xml:space="preserve">საბავშვო ბაღების შენობების მშენებლობისა და კაპიტალური რეაბილიტაციის სამუშაოების ტექნიკური ზედამხედველობა - </t>
    </r>
    <r>
      <rPr>
        <sz val="11"/>
        <rFont val="Sylfaen"/>
        <family val="1"/>
      </rPr>
      <t>ტექზედამხედველობა იწარმოა საპროექტო გადაწყვეტილებების დაცვაზე, ნორმატიული დოკუმენტების მოთხოვნებზე;  შესრულებული სამშენებლო სამუშაოებზე, გამოყენებული კონსტრუქციების, ნაკეთობებისა და მასალების საპროექტო გადაწყვეტასთან, სამშენებლო ნორმებისა და წესების მოთხოვნებთან, სტანდარტებთან, ტექნიკურ პირობებსა და სხვა ნორმატიულ დოკუმენტაციასთან შესაბამისობაზე, მშენებლობაზე გამოყენებული კონსტრუქციების, ნაკეთობებისა და მასალების ტექნიკური პასპორტების, სერთიფიკატების, ლაბორატორიული შემოწმების შედეგებისა და ხარისხის დამადასტურებელი სხვა დოკუმენტების არსებობაზე.</t>
    </r>
  </si>
  <si>
    <t>ა(ა)იპ - ბათუმის საბავშვო ბაღების გაერთიანება</t>
  </si>
  <si>
    <t>მართვა-ადმინისტრირება</t>
  </si>
  <si>
    <t>შრომის ანაზღაურება</t>
  </si>
  <si>
    <t>საქონელი და მომსახურება, სხვა დანარჩენი ხარჯები</t>
  </si>
  <si>
    <t>სახანძრო უსაფრთხოების ღონისძიებები</t>
  </si>
  <si>
    <t xml:space="preserve">ა(ა)იპ - ბათუმის საბავშვო ბაღების გაერთიანება </t>
  </si>
  <si>
    <t>სკოლამდელი აღზრდისა და განათლების დაწესებულებების რაოდენობა, რომლებიც შეესაბამება დადგენილ სტანდარტებსა და რეგულაციებს - 31</t>
  </si>
  <si>
    <t>შრომითი ხელშეკრულებით დასაქმებულ პირთა ანაზღაურება</t>
  </si>
  <si>
    <t>სკოლამდელი აღზრდისა და განათლების დაწესებულებების აღსაზრდელთა კვებით უზრუნველყოფა</t>
  </si>
  <si>
    <t>სკოლამდელი აღზრდისა და განათლების დაწესებულებების მატერიალურ-ტექნიკური ბაზის განახლება</t>
  </si>
  <si>
    <t>ელ. ენერგიის ქსელზე მიერთება</t>
  </si>
  <si>
    <t>წინა პერიოდის დავალიანების დაფარვა (ქ. ბათუმში, ლერმონტოვისა და ხიმშიაშვილის ქუჩების მიმდებარედ (ფერაძის ქუჩაზე) N27 საბავშვო ბაღის საძირკვლების გაძლიერებისა და სარეაბილიტაციო სამუშაოები</t>
  </si>
  <si>
    <t>წინა პერიოდის დავალიანების დაფარვა (მერია)</t>
  </si>
  <si>
    <r>
      <rPr>
        <b/>
        <sz val="11"/>
        <rFont val="Sylfaen"/>
        <family val="1"/>
      </rPr>
      <t>წინა პერიოდის დავალიანების დაფარვ</t>
    </r>
    <r>
      <rPr>
        <sz val="11"/>
        <rFont val="Sylfaen"/>
        <family val="1"/>
      </rPr>
      <t>ა (ქ. ბათუმში, ლერმონტოვისა და ხიმშიაშვილის ქუჩების მიმდებარედ (ფერაძის ქუჩაზე) N27 საბავშვო ბაღის საძირკვლების გაძლიერებისა და სარეაბილიტაციო სამუშაოები</t>
    </r>
  </si>
  <si>
    <t xml:space="preserve">უზრუნველყოფილია სახელმწიფო სტანდარტების შესაბამისი სკოლამდელი აღზრდისა და განათლების მომსახურების მიწოდება </t>
  </si>
  <si>
    <t>მუნიციპალურ სკოლამდელი აღზრდისა და განათლების  დაწესებულებებში აღსაზრდელთა საერთო რაოდენობა - 8095</t>
  </si>
  <si>
    <r>
      <t xml:space="preserve">ელ. ენერგიის ქსელზე მიერთება - </t>
    </r>
    <r>
      <rPr>
        <sz val="11"/>
        <rFont val="Sylfaen"/>
        <family val="1"/>
      </rPr>
      <t>არ განხორციელებულა სამუშაოები.</t>
    </r>
  </si>
  <si>
    <r>
      <t>წინა პერიოდის დავალიანების დაფარვა</t>
    </r>
    <r>
      <rPr>
        <sz val="11"/>
        <rFont val="Sylfaen"/>
        <family val="1"/>
      </rPr>
      <t xml:space="preserve"> (ქ. ბათუმში, ლერმონტოვისა და ხიმშიაშვილის ქუჩების მიმდებარედ (ფერაძის ქუჩაზე) N27 საბავშვო ბაღის საძირკვლების გაძლიერებისა და სარეაბილიტაციო სამუშაოები - მომწოდებლის მიერ წარმოდგენილი დოკუმენტაციის შესაბამისად დაიფარა დავალიანება.</t>
    </r>
  </si>
  <si>
    <t xml:space="preserve">გაზრდილია სკოლამდელი აღზრდისა და განათლების მომსახურებაზე ხელმისაწვდომობა </t>
  </si>
  <si>
    <t>ახალი სკოლამდელი აღზრდისა და განათლების დაწესებულება - 1</t>
  </si>
  <si>
    <t>ახალი სკოლამდელი აღზრდისა
და განათლების
დაწესებულებაში აღსაზრდელთა დასაშვები მაქსიმალური რაოდენობა - 210</t>
  </si>
  <si>
    <t>საბავშვო ბაღების შენობების მშენებლობა და კაპიტალური  რეაბილიტაცია - 04 01 02-04 01 03</t>
  </si>
  <si>
    <t>ა(ა)იპ - ბათუმის საბავშვო ბაღების გაერთიანება - 04 01 01</t>
  </si>
  <si>
    <t>მუნიციპალური სკოლამდელი აღზრდისა და განათლების დაწესებულებები დადგენილი სტანდარტებისა და რეგულაციების შესაბამისად ფუნქციონირება</t>
  </si>
  <si>
    <t>სკოლამდელი აღზრდისა და განათლების დაწესებულებების შენობების მიმდინარე სარემონტო სამუშაოები</t>
  </si>
  <si>
    <r>
      <t xml:space="preserve">მართვა-ადმინისტრირება - </t>
    </r>
    <r>
      <rPr>
        <sz val="11"/>
        <rFont val="Sylfaen"/>
        <family val="1"/>
      </rPr>
      <t xml:space="preserve">I კვარტალში გეგმის ფარგლებში მიმდინარეობდა დაგეგმილი ღონისძიებების განხორციელება, თუმცა, კორონავირუსის მსოფლიო პანდემიის გამო, 2020 წლის II-III კვარტალში ბათუმის საბავშვო ბაღებში სააღმზრდელო პროცესი შეჩერებული იყო. სასწავლო-სააღმზრდელო პროცესის უწყვეტობის უზრუნველყოფის მიზნით, ბათუმის ბაღების გაერთიანებამ უმოკლეს ვადაში შექმნა ონლაინ მეთოდოლოგიის პლატფორმა, რომელიც გულისხმობს ეროვნული სასწავლო-სააღმზრდელო პროგრამით გათვალისწინებული მასალის დისტანციურად მიწოდებას აღსაზრდელებისათვის და მათი მშობლებისათვის. საბავშვო ბაღების საგანმანათლებლო პერსონალმა,  გაერთიანების მიერ შექმნილი კომპეტენტური ჯგუფის ხელმძღვანელობით, შექმნა ათეულობით მაღალი ხარისხის სასწავლო-სააღმზრდელო ვიდეორგოლი, რომლითაც აღსაზრდელებს მიეწოდებოდათ ეროვნული სასწავლო-სააღმზრდელო პროგრამა და რომელმაც გამოყენება ჰპოვა არა მხოლოდ ჩვენ მუნიციპალიტეტში, არამედ მთელი ქვეყნის მასშტაბით. </t>
    </r>
  </si>
  <si>
    <r>
      <rPr>
        <b/>
        <sz val="11"/>
        <rFont val="Sylfaen"/>
        <family val="1"/>
      </rPr>
      <t>სკოლამდელი აღზრდისა და განათლების დაწესებულებების აღსაზრდელთა კვებით უზრუნველყოფა</t>
    </r>
    <r>
      <rPr>
        <sz val="11"/>
        <rFont val="Sylfaen"/>
        <family val="1"/>
      </rPr>
      <t xml:space="preserve"> - მსოფლიო პანდემიასთან დაკავშირებით  განხორციელდა 2020 წლის ბიუჯეტის კორექტირება და ინფრასტრუქტურული პროექტების შეჩერება, მაგრამ არ შეჩერებულა აღსაზრდელთა კვებით უზრუნველყოფის ღონისძიება.  ქ. ბათუმის მუნიციპალური საბავშვო ბაღების აღსაზრდელების ინტერესების დაცვისა და მათი სრულფასოვანი კვების უზრუნველყოფისათვის ოჯახების დახმარების მიზნით, ქ. ბათუმის მერის 2020 წლის 19 მარტის #276 ბრძანებით, განხორციელდა არამალფუჭადი კვების პროდუქტების შესყიდვა და მიწოდება აღსაზრდელთა ოჯახებისათვის.
</t>
    </r>
  </si>
  <si>
    <r>
      <rPr>
        <b/>
        <sz val="11"/>
        <rFont val="Sylfaen"/>
        <family val="1"/>
      </rPr>
      <t>თანამშრომელთა ტრენინგები -</t>
    </r>
    <r>
      <rPr>
        <sz val="11"/>
        <rFont val="Sylfaen"/>
        <family val="1"/>
      </rPr>
      <t xml:space="preserve"> მიმდინარე წლის მაისი თვეში დაიწყო და წლის ბოლომდე გაგრძელდება  საქართველოში გაეროს ბავშვთა ფონდის და აჭარის ავტონომიური რესპუბლიკის განათლების, კულტურისა და სპორტის სამინისტროს მიერ მომზადებული ქოუჩინგის პროგრამა "სკოლამდელი განათლების სტანდარტების დანერგვა აჭარის საპილოტე ბაღებში". ქოუჩინგი-ტრენინგი ონლაინ რეჟიმში მიმდინარეობს 5 საპილოტე ბაღში:#27, 30, 34, 10 და 25. ასევე  საბავშვო ბაღებში განხორციელდა თანამშრომელთა გადამზადება საბავშვო ბაღებში კოვიდ 19-ის პანდემიასთან დაკავშირებით გასატარებელი ღონისძიებების კუთხით, ონლაინ ტრენინგის მასალა მომზადდა საქართველოში გაეროს ბავშვთა ფონდის დახმარებით.</t>
    </r>
  </si>
  <si>
    <t>04 01 01</t>
  </si>
  <si>
    <t>გასული წლის პროგნოზი</t>
  </si>
  <si>
    <t>გასული წლის საკასო შესრულება</t>
  </si>
  <si>
    <r>
      <t xml:space="preserve">სკოლამდელი აღზრდისა და განათლების დაწესებულებების მატერიალურ-ტექნიკური ბაზის განახლება - </t>
    </r>
    <r>
      <rPr>
        <sz val="11"/>
        <rFont val="Sylfaen"/>
        <family val="1"/>
      </rPr>
      <t>N7,10,11,13,15,22,23,25,28,29,,32,33 საბავშვო ბაღებში მიმდინარეობს იატაკის მოწყობის (ლამინატის დაგება) სამუშაოები. N3,4,5,7,8,9,10,11,12,13,14,15,20,22,25,26,28,29,30,31,32 საბავშვო ბაღებში გამხორციელდა ხანძარსაწინააღმდეგო სიგნალიზაციის მონტაჟი.</t>
    </r>
  </si>
  <si>
    <r>
      <t xml:space="preserve">წინა პერიოდის დავალიანების დაფარვა (მერია) - </t>
    </r>
    <r>
      <rPr>
        <sz val="11"/>
        <color theme="1"/>
        <rFont val="Sylfaen"/>
        <family val="1"/>
      </rPr>
      <t>მომწოდებლის მიერ წარმოდგენილი დოკუმენტაციის შესაბამისად დაიფარა დავალიანება.</t>
    </r>
  </si>
  <si>
    <t xml:space="preserve"> პროგრამის ფინანსური ანგარიშგების ფორმა</t>
  </si>
  <si>
    <t>ქვეპროგრამის შედეგების შეფასების ფორმა</t>
  </si>
  <si>
    <r>
      <t xml:space="preserve">ქ. ბათუმში, მ. ლერმონტოვის ქ. #96-ის მიმდებარედ საბავშვო ბაღის მშენებლობა - </t>
    </r>
    <r>
      <rPr>
        <sz val="11"/>
        <rFont val="Sylfaen"/>
        <family val="1"/>
      </rPr>
      <t>ბეტონის მოსამზადებელი ფენის ქვეშ შეტანილ იქნა 100 კბ.მ. ქვიშა ხრეშოვანი ნარევი; საძირკვლის ქვეშ მოეწყო 94,7 კბ.მ. ბეტონის მონოლითური საფუძველი; მოეწყო 269 კბ.მ. ბეტონის ხიმინჯები, 555,5კბ.მ. რკინა ბეტონის მონოლითური ფილა, 41,26 კბ.მ. რკინა ბეტონის სვეტები,  14 კბ.მ. რკინა ბეტონის კიბე,  105,68 კბ.მ. კედელი, 118,12 კბ.მ. ტიხარი და 177 გრძ.მ. ლითონის ღობე ჭიშკრებით და აქსესუარებით; შეილესა 137 კვ.მ. შიდა ახალი კედლები და 98 კვ.მ. ფასადი.</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</si>
</sst>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2" x14ac:knownFonts="1">
    <font>
      <sz val="11"/>
      <color theme="1"/>
      <name val="Calibri"/>
      <family val="2"/>
      <scheme val="minor"/>
    </font>
    <font>
      <b/>
      <sz val="11"/>
      <color theme="1"/>
      <name val="Calibri"/>
      <family val="2"/>
      <scheme val="minor"/>
    </font>
    <font>
      <b/>
      <sz val="11"/>
      <color theme="1"/>
      <name val="Sylfaen"/>
      <family val="1"/>
    </font>
    <font>
      <sz val="11"/>
      <color theme="1"/>
      <name val="Calibri"/>
      <family val="2"/>
      <scheme val="minor"/>
    </font>
    <font>
      <sz val="11"/>
      <color theme="1"/>
      <name val="Sylfaen"/>
      <family val="1"/>
    </font>
    <font>
      <sz val="11"/>
      <name val="Sylfaen"/>
      <family val="1"/>
    </font>
    <font>
      <b/>
      <sz val="11"/>
      <name val="Sylfaen"/>
      <family val="1"/>
    </font>
    <font>
      <sz val="10"/>
      <color theme="1"/>
      <name val="Sylfaen"/>
      <family val="1"/>
    </font>
    <font>
      <b/>
      <sz val="10"/>
      <color theme="1"/>
      <name val="Sylfaen"/>
      <family val="1"/>
    </font>
    <font>
      <i/>
      <sz val="11"/>
      <name val="Sylfaen"/>
      <family val="1"/>
    </font>
    <font>
      <sz val="11"/>
      <name val="Calibri"/>
      <family val="2"/>
      <scheme val="minor"/>
    </font>
    <font>
      <sz val="11"/>
      <color rgb="FFFF0000"/>
      <name val="Sylfaen"/>
      <family val="1"/>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4">
    <xf numFmtId="0" fontId="0" fillId="0" borderId="0"/>
    <xf numFmtId="0" fontId="3" fillId="0" borderId="0"/>
    <xf numFmtId="0" fontId="3" fillId="0" borderId="0"/>
    <xf numFmtId="43" fontId="3" fillId="0" borderId="0" applyFont="0" applyFill="0" applyBorder="0" applyAlignment="0" applyProtection="0"/>
  </cellStyleXfs>
  <cellXfs count="101">
    <xf numFmtId="0" fontId="0" fillId="0" borderId="0" xfId="0"/>
    <xf numFmtId="0" fontId="4" fillId="0" borderId="0" xfId="0" applyFont="1"/>
    <xf numFmtId="0" fontId="2" fillId="2" borderId="0" xfId="0" applyFont="1" applyFill="1"/>
    <xf numFmtId="3" fontId="5" fillId="2" borderId="0" xfId="0" applyNumberFormat="1" applyFont="1" applyFill="1"/>
    <xf numFmtId="3" fontId="6" fillId="2" borderId="1" xfId="0" applyNumberFormat="1" applyFont="1" applyFill="1" applyBorder="1" applyAlignment="1">
      <alignment horizontal="center" vertical="center" wrapText="1"/>
    </xf>
    <xf numFmtId="3" fontId="5" fillId="2" borderId="8" xfId="0" applyNumberFormat="1" applyFont="1" applyFill="1" applyBorder="1"/>
    <xf numFmtId="3" fontId="5" fillId="2" borderId="9" xfId="0" applyNumberFormat="1" applyFont="1" applyFill="1" applyBorder="1" applyAlignment="1">
      <alignment horizontal="center" vertical="center"/>
    </xf>
    <xf numFmtId="3" fontId="5" fillId="2" borderId="0" xfId="0" applyNumberFormat="1" applyFont="1" applyFill="1" applyBorder="1"/>
    <xf numFmtId="3" fontId="5" fillId="2" borderId="11" xfId="0" applyNumberFormat="1" applyFont="1" applyFill="1" applyBorder="1" applyAlignment="1">
      <alignment horizontal="center" vertical="center"/>
    </xf>
    <xf numFmtId="0" fontId="2" fillId="0" borderId="5" xfId="0" applyFont="1" applyBorder="1" applyAlignment="1">
      <alignment horizontal="left" vertical="center" wrapText="1"/>
    </xf>
    <xf numFmtId="0" fontId="0" fillId="0" borderId="0" xfId="0" applyAlignment="1">
      <alignment vertical="center"/>
    </xf>
    <xf numFmtId="0" fontId="8" fillId="0" borderId="1" xfId="0" applyFont="1" applyBorder="1" applyAlignment="1">
      <alignment horizontal="center" vertical="center" wrapText="1"/>
    </xf>
    <xf numFmtId="0" fontId="7" fillId="0" borderId="0" xfId="0" applyFont="1" applyAlignment="1">
      <alignment horizontal="center" vertical="center"/>
    </xf>
    <xf numFmtId="0" fontId="2" fillId="0" borderId="0" xfId="0" applyFont="1" applyAlignment="1">
      <alignment horizontal="left"/>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5" fillId="0" borderId="1" xfId="0" applyFont="1" applyFill="1" applyBorder="1" applyAlignment="1">
      <alignment horizontal="center" vertical="center" wrapText="1"/>
    </xf>
    <xf numFmtId="0" fontId="2" fillId="2" borderId="0" xfId="0" applyFont="1" applyFill="1" applyAlignment="1"/>
    <xf numFmtId="3" fontId="2" fillId="2" borderId="0" xfId="0" applyNumberFormat="1" applyFont="1" applyFill="1" applyAlignment="1"/>
    <xf numFmtId="0" fontId="6" fillId="2" borderId="1" xfId="1" applyFont="1" applyFill="1" applyBorder="1" applyAlignment="1">
      <alignment horizontal="left" vertical="center" wrapText="1" indent="1"/>
    </xf>
    <xf numFmtId="0" fontId="9" fillId="2" borderId="1" xfId="0" applyFont="1" applyFill="1" applyBorder="1" applyAlignment="1">
      <alignment horizontal="left" vertical="center" wrapText="1" indent="2"/>
    </xf>
    <xf numFmtId="3" fontId="5" fillId="2" borderId="1" xfId="1" applyNumberFormat="1" applyFont="1" applyFill="1" applyBorder="1" applyAlignment="1">
      <alignment horizontal="center" vertical="center" wrapText="1"/>
    </xf>
    <xf numFmtId="0" fontId="6" fillId="2" borderId="1" xfId="0" applyFont="1" applyFill="1" applyBorder="1" applyAlignment="1">
      <alignment horizontal="justify" vertical="center" wrapText="1"/>
    </xf>
    <xf numFmtId="0" fontId="6" fillId="2" borderId="7" xfId="0" applyFont="1" applyFill="1" applyBorder="1"/>
    <xf numFmtId="0" fontId="10" fillId="2" borderId="0" xfId="0" applyFont="1" applyFill="1"/>
    <xf numFmtId="0" fontId="6" fillId="2" borderId="12" xfId="0" applyFont="1" applyFill="1" applyBorder="1"/>
    <xf numFmtId="0" fontId="6" fillId="2" borderId="1" xfId="0" applyFont="1" applyFill="1" applyBorder="1" applyAlignment="1">
      <alignment horizontal="left" vertical="center" wrapText="1"/>
    </xf>
    <xf numFmtId="3" fontId="10" fillId="2" borderId="0" xfId="0" applyNumberFormat="1" applyFont="1" applyFill="1"/>
    <xf numFmtId="3" fontId="6" fillId="2" borderId="1" xfId="1" applyNumberFormat="1" applyFont="1" applyFill="1" applyBorder="1" applyAlignment="1">
      <alignment horizontal="center" vertical="center" wrapText="1"/>
    </xf>
    <xf numFmtId="0" fontId="10" fillId="2" borderId="0" xfId="0" applyFont="1" applyFill="1" applyAlignment="1"/>
    <xf numFmtId="3" fontId="5" fillId="0" borderId="1" xfId="0" applyNumberFormat="1" applyFont="1" applyFill="1" applyBorder="1" applyAlignment="1">
      <alignment horizontal="center" vertical="center" wrapText="1"/>
    </xf>
    <xf numFmtId="0" fontId="11" fillId="0" borderId="0" xfId="0" applyFont="1" applyFill="1" applyBorder="1" applyAlignment="1">
      <alignment horizontal="left" vertical="center" wrapText="1" indent="1"/>
    </xf>
    <xf numFmtId="0" fontId="2" fillId="0" borderId="1" xfId="0" applyFont="1" applyBorder="1" applyAlignment="1">
      <alignment horizontal="left" vertical="center" wrapText="1"/>
    </xf>
    <xf numFmtId="0" fontId="9" fillId="2" borderId="1" xfId="1" applyFont="1" applyFill="1" applyBorder="1" applyAlignment="1">
      <alignment horizontal="left" vertical="center" wrapText="1" indent="2"/>
    </xf>
    <xf numFmtId="3" fontId="5" fillId="2" borderId="1" xfId="0" applyNumberFormat="1" applyFont="1" applyFill="1" applyBorder="1" applyAlignment="1">
      <alignment horizontal="center" vertical="center" wrapText="1"/>
    </xf>
    <xf numFmtId="3" fontId="6" fillId="0" borderId="1" xfId="0" applyNumberFormat="1" applyFont="1" applyFill="1" applyBorder="1" applyAlignment="1">
      <alignment horizontal="center" vertical="center" wrapText="1"/>
    </xf>
    <xf numFmtId="0" fontId="6" fillId="0" borderId="1" xfId="1" applyFont="1" applyFill="1" applyBorder="1" applyAlignment="1">
      <alignment horizontal="left" vertical="center" wrapText="1" indent="1"/>
    </xf>
    <xf numFmtId="0" fontId="5" fillId="2" borderId="1" xfId="1" quotePrefix="1" applyFont="1" applyFill="1" applyBorder="1" applyAlignment="1">
      <alignment horizontal="left" vertical="center" wrapText="1" indent="1"/>
    </xf>
    <xf numFmtId="0" fontId="6" fillId="2" borderId="1" xfId="1" quotePrefix="1" applyFont="1" applyFill="1" applyBorder="1" applyAlignment="1">
      <alignment horizontal="left" vertical="center" wrapText="1" indent="1"/>
    </xf>
    <xf numFmtId="3" fontId="4" fillId="0" borderId="1" xfId="1" applyNumberFormat="1" applyFont="1" applyFill="1" applyBorder="1" applyAlignment="1">
      <alignment horizontal="center" vertical="center" wrapText="1"/>
    </xf>
    <xf numFmtId="3" fontId="2" fillId="0" borderId="1" xfId="1" applyNumberFormat="1" applyFont="1" applyFill="1" applyBorder="1" applyAlignment="1">
      <alignment horizontal="center" vertical="center" wrapText="1"/>
    </xf>
    <xf numFmtId="0" fontId="6" fillId="3" borderId="1" xfId="1" applyFont="1" applyFill="1" applyBorder="1" applyAlignment="1">
      <alignment vertical="center" wrapText="1"/>
    </xf>
    <xf numFmtId="3" fontId="6" fillId="3" borderId="1" xfId="0" applyNumberFormat="1" applyFont="1" applyFill="1" applyBorder="1" applyAlignment="1">
      <alignment horizontal="center" vertical="center" wrapText="1"/>
    </xf>
    <xf numFmtId="0" fontId="6" fillId="3" borderId="1" xfId="0" applyFont="1" applyFill="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left" vertical="center" wrapText="1"/>
    </xf>
    <xf numFmtId="0" fontId="4" fillId="0" borderId="0" xfId="0" applyFont="1" applyAlignment="1">
      <alignment horizontal="center" vertical="center"/>
    </xf>
    <xf numFmtId="0" fontId="6" fillId="0" borderId="10" xfId="0" applyFont="1" applyFill="1" applyBorder="1" applyAlignment="1">
      <alignment horizontal="left"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3" fontId="2" fillId="0" borderId="1" xfId="0" applyNumberFormat="1" applyFont="1" applyBorder="1" applyAlignment="1">
      <alignment horizontal="center" vertical="center" wrapText="1"/>
    </xf>
    <xf numFmtId="0" fontId="4" fillId="0" borderId="0" xfId="0" applyFont="1" applyAlignment="1">
      <alignment vertical="center"/>
    </xf>
    <xf numFmtId="3" fontId="4" fillId="0" borderId="1" xfId="0" applyNumberFormat="1" applyFont="1" applyBorder="1" applyAlignment="1">
      <alignment horizontal="center" vertical="center" wrapText="1"/>
    </xf>
    <xf numFmtId="3" fontId="5" fillId="0" borderId="1" xfId="0" applyNumberFormat="1" applyFont="1" applyBorder="1" applyAlignment="1">
      <alignment horizontal="center" vertical="center" wrapText="1"/>
    </xf>
    <xf numFmtId="3" fontId="4" fillId="0" borderId="1" xfId="1" applyNumberFormat="1" applyFont="1" applyBorder="1" applyAlignment="1">
      <alignment horizontal="center" vertical="center" wrapText="1"/>
    </xf>
    <xf numFmtId="3" fontId="8" fillId="0" borderId="1" xfId="1" applyNumberFormat="1" applyFont="1" applyBorder="1" applyAlignment="1">
      <alignment horizontal="center" vertical="center" wrapText="1"/>
    </xf>
    <xf numFmtId="0" fontId="5" fillId="4" borderId="1" xfId="0" applyFont="1" applyFill="1" applyBorder="1" applyAlignment="1">
      <alignment horizontal="center" vertical="center" wrapText="1"/>
    </xf>
    <xf numFmtId="4" fontId="5" fillId="0" borderId="5" xfId="0" applyNumberFormat="1" applyFont="1" applyBorder="1" applyAlignment="1">
      <alignment horizontal="center" vertical="center" wrapText="1"/>
    </xf>
    <xf numFmtId="4" fontId="4" fillId="0" borderId="5" xfId="0" applyNumberFormat="1" applyFont="1" applyBorder="1" applyAlignment="1">
      <alignment horizontal="center" vertical="center" wrapText="1"/>
    </xf>
    <xf numFmtId="0" fontId="1" fillId="0" borderId="0" xfId="0" applyFont="1" applyAlignment="1">
      <alignment horizontal="center" vertic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6" fillId="2" borderId="12" xfId="0" applyFont="1" applyFill="1" applyBorder="1" applyAlignment="1">
      <alignment horizontal="center"/>
    </xf>
    <xf numFmtId="0" fontId="6" fillId="2" borderId="0" xfId="0" applyFont="1" applyFill="1" applyBorder="1" applyAlignment="1">
      <alignment horizontal="center"/>
    </xf>
    <xf numFmtId="0" fontId="6" fillId="2" borderId="11" xfId="0" applyFont="1" applyFill="1" applyBorder="1" applyAlignment="1">
      <alignment horizontal="center"/>
    </xf>
    <xf numFmtId="3" fontId="6" fillId="2" borderId="1" xfId="0" applyNumberFormat="1" applyFont="1" applyFill="1" applyBorder="1" applyAlignment="1">
      <alignment horizontal="justify" vertical="center" wrapText="1"/>
    </xf>
    <xf numFmtId="0" fontId="5" fillId="0" borderId="1" xfId="0" applyFont="1" applyBorder="1" applyAlignment="1">
      <alignment horizontal="left" vertical="top"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2"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top" wrapText="1"/>
    </xf>
    <xf numFmtId="0" fontId="5" fillId="0" borderId="1" xfId="0" applyFont="1" applyFill="1" applyBorder="1" applyAlignment="1">
      <alignment horizontal="left" vertical="top" wrapText="1"/>
    </xf>
    <xf numFmtId="0" fontId="1" fillId="0" borderId="0" xfId="0" applyFont="1" applyAlignment="1">
      <alignment horizontal="center"/>
    </xf>
    <xf numFmtId="0" fontId="2" fillId="0" borderId="1"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justify" vertical="center" wrapText="1"/>
    </xf>
    <xf numFmtId="0" fontId="6" fillId="0" borderId="5" xfId="0" applyFont="1" applyFill="1" applyBorder="1" applyAlignment="1">
      <alignment horizontal="left" vertical="center" wrapText="1"/>
    </xf>
    <xf numFmtId="0" fontId="6" fillId="0" borderId="6" xfId="0" applyFont="1" applyFill="1" applyBorder="1" applyAlignment="1">
      <alignment horizontal="left" vertical="center" wrapText="1"/>
    </xf>
    <xf numFmtId="0" fontId="6" fillId="0" borderId="10" xfId="0" applyFont="1" applyFill="1" applyBorder="1" applyAlignment="1">
      <alignment horizontal="left" vertical="center" wrapTex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cellXfs>
  <cellStyles count="4">
    <cellStyle name="Comma 2 2" xfId="3"/>
    <cellStyle name="Normal" xfId="0" builtinId="0"/>
    <cellStyle name="Normal 3 2" xfId="1"/>
    <cellStyle name="Normal 5 2" xfId="2"/>
  </cellStyles>
  <dxfs count="0"/>
  <tableStyles count="0" defaultTableStyle="TableStyleMedium2" defaultPivotStyle="PivotStyleMedium9"/>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tabSelected="1" view="pageBreakPreview" zoomScale="87" zoomScaleNormal="100" zoomScaleSheetLayoutView="87" workbookViewId="0">
      <selection activeCell="C27" sqref="C27"/>
    </sheetView>
  </sheetViews>
  <sheetFormatPr defaultRowHeight="15" x14ac:dyDescent="0.25"/>
  <cols>
    <col min="1" max="1" width="18.28515625" customWidth="1"/>
    <col min="2" max="2" width="15.85546875" style="1" customWidth="1"/>
    <col min="3" max="3" width="27.140625" style="1" customWidth="1"/>
    <col min="4" max="7" width="18.28515625" style="1" customWidth="1"/>
  </cols>
  <sheetData>
    <row r="1" spans="1:7" x14ac:dyDescent="0.25">
      <c r="A1" s="10"/>
      <c r="B1" s="52"/>
      <c r="C1" s="52"/>
      <c r="D1" s="52"/>
      <c r="E1" s="52"/>
      <c r="F1" s="52"/>
      <c r="G1" s="47" t="s">
        <v>25</v>
      </c>
    </row>
    <row r="2" spans="1:7" x14ac:dyDescent="0.25">
      <c r="A2" s="60" t="s">
        <v>26</v>
      </c>
      <c r="B2" s="60"/>
      <c r="C2" s="60"/>
      <c r="D2" s="60"/>
      <c r="E2" s="60"/>
      <c r="F2" s="60"/>
      <c r="G2" s="60"/>
    </row>
    <row r="3" spans="1:7" x14ac:dyDescent="0.25">
      <c r="A3" s="10"/>
      <c r="B3" s="52"/>
      <c r="C3" s="52"/>
      <c r="D3" s="52"/>
      <c r="E3" s="52"/>
      <c r="F3" s="52"/>
      <c r="G3" s="47" t="s">
        <v>9</v>
      </c>
    </row>
    <row r="4" spans="1:7" ht="45" x14ac:dyDescent="0.25">
      <c r="A4" s="11" t="s">
        <v>27</v>
      </c>
      <c r="B4" s="49" t="s">
        <v>0</v>
      </c>
      <c r="C4" s="49" t="s">
        <v>1</v>
      </c>
      <c r="D4" s="45" t="s">
        <v>68</v>
      </c>
      <c r="E4" s="45" t="s">
        <v>6</v>
      </c>
      <c r="F4" s="45" t="s">
        <v>69</v>
      </c>
      <c r="G4" s="45" t="s">
        <v>6</v>
      </c>
    </row>
    <row r="5" spans="1:7" ht="70.5" customHeight="1" x14ac:dyDescent="0.25">
      <c r="A5" s="11" t="s">
        <v>15</v>
      </c>
      <c r="B5" s="49" t="s">
        <v>17</v>
      </c>
      <c r="C5" s="50" t="s">
        <v>29</v>
      </c>
      <c r="D5" s="53">
        <v>14693100</v>
      </c>
      <c r="E5" s="53">
        <v>14693100</v>
      </c>
      <c r="F5" s="54">
        <v>13026895.93</v>
      </c>
      <c r="G5" s="54">
        <v>13026895.93</v>
      </c>
    </row>
    <row r="6" spans="1:7" ht="30" customHeight="1" x14ac:dyDescent="0.25">
      <c r="A6" s="61" t="s">
        <v>28</v>
      </c>
      <c r="B6" s="62"/>
      <c r="C6" s="63"/>
      <c r="D6" s="51">
        <f t="shared" ref="D6:G6" si="0">SUM(D5:D5)</f>
        <v>14693100</v>
      </c>
      <c r="E6" s="51">
        <f t="shared" si="0"/>
        <v>14693100</v>
      </c>
      <c r="F6" s="51">
        <f t="shared" si="0"/>
        <v>13026895.93</v>
      </c>
      <c r="G6" s="51">
        <f t="shared" si="0"/>
        <v>13026895.93</v>
      </c>
    </row>
  </sheetData>
  <mergeCells count="2">
    <mergeCell ref="A2:G2"/>
    <mergeCell ref="A6:C6"/>
  </mergeCells>
  <printOptions horizontalCentered="1"/>
  <pageMargins left="0.39370078740157483" right="0.39370078740157483" top="0.39370078740157483" bottom="0.39370078740157483"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view="pageBreakPreview" zoomScaleNormal="100" zoomScaleSheetLayoutView="100" workbookViewId="0">
      <selection activeCell="F3" sqref="F3:F12"/>
    </sheetView>
  </sheetViews>
  <sheetFormatPr defaultRowHeight="15" x14ac:dyDescent="0.25"/>
  <cols>
    <col min="1" max="1" width="41.7109375" style="2" customWidth="1"/>
    <col min="2" max="5" width="17.140625" style="3" customWidth="1"/>
  </cols>
  <sheetData>
    <row r="1" spans="1:9" x14ac:dyDescent="0.25">
      <c r="A1" s="24"/>
      <c r="B1" s="5"/>
      <c r="C1" s="5"/>
      <c r="D1" s="5"/>
      <c r="E1" s="6" t="s">
        <v>10</v>
      </c>
      <c r="F1" s="25"/>
      <c r="G1" s="25"/>
      <c r="H1" s="25"/>
      <c r="I1" s="25"/>
    </row>
    <row r="2" spans="1:9" x14ac:dyDescent="0.25">
      <c r="A2" s="64" t="s">
        <v>72</v>
      </c>
      <c r="B2" s="65"/>
      <c r="C2" s="65"/>
      <c r="D2" s="65"/>
      <c r="E2" s="66"/>
      <c r="F2" s="25"/>
      <c r="G2" s="25"/>
      <c r="H2" s="25"/>
      <c r="I2" s="25"/>
    </row>
    <row r="3" spans="1:9" x14ac:dyDescent="0.25">
      <c r="A3" s="26"/>
      <c r="B3" s="7"/>
      <c r="C3" s="7"/>
      <c r="D3" s="7"/>
      <c r="E3" s="8" t="s">
        <v>9</v>
      </c>
      <c r="F3" s="25"/>
      <c r="G3" s="25"/>
      <c r="H3" s="25"/>
      <c r="I3" s="25"/>
    </row>
    <row r="4" spans="1:9" ht="20.25" customHeight="1" x14ac:dyDescent="0.25">
      <c r="A4" s="23" t="s">
        <v>1</v>
      </c>
      <c r="B4" s="67" t="s">
        <v>16</v>
      </c>
      <c r="C4" s="67"/>
      <c r="D4" s="67"/>
      <c r="E4" s="67"/>
      <c r="F4" s="25"/>
      <c r="G4" s="25"/>
      <c r="H4" s="25"/>
      <c r="I4" s="25"/>
    </row>
    <row r="5" spans="1:9" ht="21" customHeight="1" x14ac:dyDescent="0.25">
      <c r="A5" s="23" t="s">
        <v>0</v>
      </c>
      <c r="B5" s="67" t="s">
        <v>17</v>
      </c>
      <c r="C5" s="67"/>
      <c r="D5" s="67"/>
      <c r="E5" s="67"/>
      <c r="F5" s="25"/>
      <c r="G5" s="25"/>
      <c r="H5" s="25"/>
      <c r="I5" s="25"/>
    </row>
    <row r="6" spans="1:9" ht="26.25" customHeight="1" x14ac:dyDescent="0.25">
      <c r="A6" s="23" t="s">
        <v>2</v>
      </c>
      <c r="B6" s="67" t="s">
        <v>13</v>
      </c>
      <c r="C6" s="67"/>
      <c r="D6" s="67"/>
      <c r="E6" s="67"/>
      <c r="F6" s="25"/>
      <c r="G6" s="25"/>
      <c r="H6" s="25"/>
      <c r="I6" s="25"/>
    </row>
    <row r="7" spans="1:9" ht="52.5" customHeight="1" x14ac:dyDescent="0.25">
      <c r="A7" s="27" t="s">
        <v>14</v>
      </c>
      <c r="B7" s="4" t="s">
        <v>68</v>
      </c>
      <c r="C7" s="4" t="s">
        <v>6</v>
      </c>
      <c r="D7" s="4" t="s">
        <v>69</v>
      </c>
      <c r="E7" s="4" t="s">
        <v>6</v>
      </c>
      <c r="F7" s="25"/>
      <c r="G7" s="25"/>
      <c r="H7" s="25"/>
      <c r="I7" s="25"/>
    </row>
    <row r="8" spans="1:9" ht="42" customHeight="1" x14ac:dyDescent="0.25">
      <c r="A8" s="42" t="s">
        <v>61</v>
      </c>
      <c r="B8" s="43">
        <f>B9+B13+B14</f>
        <v>13157800</v>
      </c>
      <c r="C8" s="43">
        <f t="shared" ref="C8:E8" si="0">C9+C13+C14</f>
        <v>13157800</v>
      </c>
      <c r="D8" s="43">
        <f t="shared" si="0"/>
        <v>12496064</v>
      </c>
      <c r="E8" s="43">
        <f t="shared" si="0"/>
        <v>12496064</v>
      </c>
      <c r="F8" s="25"/>
      <c r="G8" s="25"/>
      <c r="H8" s="25"/>
      <c r="I8" s="25"/>
    </row>
    <row r="9" spans="1:9" ht="42" customHeight="1" x14ac:dyDescent="0.25">
      <c r="A9" s="20" t="s">
        <v>40</v>
      </c>
      <c r="B9" s="4">
        <f>SUM(B10:B12)</f>
        <v>10262671</v>
      </c>
      <c r="C9" s="4">
        <f t="shared" ref="C9:E9" si="1">SUM(C10:C12)</f>
        <v>10262671</v>
      </c>
      <c r="D9" s="4">
        <f t="shared" si="1"/>
        <v>9875446</v>
      </c>
      <c r="E9" s="4">
        <f t="shared" si="1"/>
        <v>9875446</v>
      </c>
      <c r="F9" s="28"/>
      <c r="G9" s="28"/>
      <c r="H9" s="25"/>
      <c r="I9" s="25"/>
    </row>
    <row r="10" spans="1:9" ht="42" customHeight="1" x14ac:dyDescent="0.25">
      <c r="A10" s="34" t="s">
        <v>41</v>
      </c>
      <c r="B10" s="40">
        <v>9109500</v>
      </c>
      <c r="C10" s="40">
        <v>9109500</v>
      </c>
      <c r="D10" s="31">
        <v>9010842</v>
      </c>
      <c r="E10" s="31">
        <v>9010842</v>
      </c>
      <c r="F10" s="25"/>
      <c r="G10" s="25"/>
      <c r="H10" s="25"/>
      <c r="I10" s="25"/>
    </row>
    <row r="11" spans="1:9" ht="42" customHeight="1" x14ac:dyDescent="0.25">
      <c r="A11" s="34" t="s">
        <v>46</v>
      </c>
      <c r="B11" s="40">
        <v>70000</v>
      </c>
      <c r="C11" s="40">
        <v>70000</v>
      </c>
      <c r="D11" s="31">
        <v>55045</v>
      </c>
      <c r="E11" s="31">
        <v>55045</v>
      </c>
      <c r="F11" s="25"/>
      <c r="G11" s="25"/>
      <c r="H11" s="25"/>
      <c r="I11" s="25"/>
    </row>
    <row r="12" spans="1:9" ht="42" customHeight="1" x14ac:dyDescent="0.25">
      <c r="A12" s="34" t="s">
        <v>42</v>
      </c>
      <c r="B12" s="22">
        <v>1083171</v>
      </c>
      <c r="C12" s="22">
        <v>1083171</v>
      </c>
      <c r="D12" s="35">
        <f>562062+247497</f>
        <v>809559</v>
      </c>
      <c r="E12" s="35">
        <v>809559</v>
      </c>
      <c r="F12" s="25"/>
      <c r="G12" s="25"/>
      <c r="H12" s="25"/>
      <c r="I12" s="25"/>
    </row>
    <row r="13" spans="1:9" ht="67.5" customHeight="1" x14ac:dyDescent="0.25">
      <c r="A13" s="20" t="s">
        <v>47</v>
      </c>
      <c r="B13" s="41">
        <v>2539929</v>
      </c>
      <c r="C13" s="41">
        <v>2539929</v>
      </c>
      <c r="D13" s="36">
        <v>2364631</v>
      </c>
      <c r="E13" s="36">
        <v>2364631</v>
      </c>
      <c r="F13" s="25"/>
      <c r="G13" s="25"/>
      <c r="H13" s="25"/>
      <c r="I13" s="25"/>
    </row>
    <row r="14" spans="1:9" ht="67.5" customHeight="1" x14ac:dyDescent="0.25">
      <c r="A14" s="20" t="s">
        <v>48</v>
      </c>
      <c r="B14" s="29">
        <f>SUM(B15:B16)</f>
        <v>355200</v>
      </c>
      <c r="C14" s="29">
        <f>SUM(C15:C16)</f>
        <v>355200</v>
      </c>
      <c r="D14" s="29">
        <f>SUM(D15:D16)</f>
        <v>255987</v>
      </c>
      <c r="E14" s="29">
        <f>SUM(E15:E16)</f>
        <v>255987</v>
      </c>
      <c r="F14" s="25"/>
      <c r="G14" s="25"/>
      <c r="H14" s="25"/>
      <c r="I14" s="25"/>
    </row>
    <row r="15" spans="1:9" ht="32.25" customHeight="1" x14ac:dyDescent="0.25">
      <c r="A15" s="21" t="s">
        <v>43</v>
      </c>
      <c r="B15" s="55">
        <v>282200</v>
      </c>
      <c r="C15" s="55">
        <v>282200</v>
      </c>
      <c r="D15" s="31">
        <v>253537</v>
      </c>
      <c r="E15" s="31">
        <v>253537</v>
      </c>
      <c r="F15" s="25"/>
      <c r="G15" s="25"/>
      <c r="H15" s="25"/>
      <c r="I15" s="25"/>
    </row>
    <row r="16" spans="1:9" ht="69" customHeight="1" x14ac:dyDescent="0.25">
      <c r="A16" s="21" t="s">
        <v>63</v>
      </c>
      <c r="B16" s="40">
        <v>73000</v>
      </c>
      <c r="C16" s="40">
        <v>73000</v>
      </c>
      <c r="D16" s="31">
        <v>2450</v>
      </c>
      <c r="E16" s="31">
        <v>2450</v>
      </c>
      <c r="F16" s="25"/>
      <c r="G16" s="25"/>
      <c r="H16" s="25"/>
      <c r="I16" s="25"/>
    </row>
    <row r="17" spans="1:9" ht="57.75" customHeight="1" x14ac:dyDescent="0.25">
      <c r="A17" s="42" t="s">
        <v>60</v>
      </c>
      <c r="B17" s="43">
        <f>SUM(B18:B22)</f>
        <v>1535330</v>
      </c>
      <c r="C17" s="43">
        <f>SUM(C18:C22)</f>
        <v>1535330</v>
      </c>
      <c r="D17" s="43">
        <f>SUM(D18:D22)</f>
        <v>530832.03999999992</v>
      </c>
      <c r="E17" s="43">
        <f>SUM(E18:E22)</f>
        <v>530832.03999999992</v>
      </c>
      <c r="F17" s="25">
        <v>757700</v>
      </c>
      <c r="G17" s="30"/>
      <c r="H17" s="30"/>
      <c r="I17" s="30"/>
    </row>
    <row r="18" spans="1:9" ht="85.5" customHeight="1" x14ac:dyDescent="0.25">
      <c r="A18" s="37" t="s">
        <v>32</v>
      </c>
      <c r="B18" s="22">
        <v>1370950</v>
      </c>
      <c r="C18" s="22">
        <v>1370950</v>
      </c>
      <c r="D18" s="58">
        <v>488341.05</v>
      </c>
      <c r="E18" s="58">
        <v>488341.05</v>
      </c>
      <c r="F18" s="28">
        <f>F17-B17</f>
        <v>-777630</v>
      </c>
      <c r="G18" s="30"/>
      <c r="H18" s="30"/>
      <c r="I18" s="30"/>
    </row>
    <row r="19" spans="1:9" ht="69" customHeight="1" x14ac:dyDescent="0.25">
      <c r="A19" s="20" t="s">
        <v>33</v>
      </c>
      <c r="B19" s="22">
        <v>12650</v>
      </c>
      <c r="C19" s="22">
        <v>12650</v>
      </c>
      <c r="D19" s="58">
        <v>5330.43</v>
      </c>
      <c r="E19" s="58">
        <v>5330.43</v>
      </c>
      <c r="F19" s="25"/>
      <c r="G19" s="30"/>
      <c r="H19" s="30"/>
      <c r="I19" s="30"/>
    </row>
    <row r="20" spans="1:9" ht="66" customHeight="1" x14ac:dyDescent="0.25">
      <c r="A20" s="20" t="s">
        <v>49</v>
      </c>
      <c r="B20" s="56">
        <v>13530</v>
      </c>
      <c r="C20" s="56">
        <v>13530</v>
      </c>
      <c r="D20" s="58">
        <v>6500</v>
      </c>
      <c r="E20" s="58">
        <v>6500</v>
      </c>
      <c r="F20" s="25"/>
      <c r="G20" s="30"/>
      <c r="H20" s="30"/>
      <c r="I20" s="30"/>
    </row>
    <row r="21" spans="1:9" ht="105.75" customHeight="1" x14ac:dyDescent="0.25">
      <c r="A21" s="38" t="s">
        <v>52</v>
      </c>
      <c r="B21" s="22">
        <v>19900</v>
      </c>
      <c r="C21" s="22">
        <v>19900</v>
      </c>
      <c r="D21" s="58">
        <v>19105.740000000002</v>
      </c>
      <c r="E21" s="58">
        <v>19105.740000000002</v>
      </c>
      <c r="F21" s="25"/>
      <c r="G21" s="30"/>
      <c r="H21" s="30"/>
      <c r="I21" s="30"/>
    </row>
    <row r="22" spans="1:9" ht="57.75" customHeight="1" x14ac:dyDescent="0.25">
      <c r="A22" s="39" t="s">
        <v>51</v>
      </c>
      <c r="B22" s="22">
        <v>118300</v>
      </c>
      <c r="C22" s="22">
        <v>118300</v>
      </c>
      <c r="D22" s="59">
        <v>11554.82</v>
      </c>
      <c r="E22" s="59">
        <v>11554.82</v>
      </c>
      <c r="F22" s="25"/>
      <c r="G22" s="30"/>
      <c r="H22" s="30"/>
      <c r="I22" s="30"/>
    </row>
    <row r="23" spans="1:9" ht="28.5" customHeight="1" x14ac:dyDescent="0.25">
      <c r="A23" s="44" t="s">
        <v>34</v>
      </c>
      <c r="B23" s="43">
        <f>B8+B17</f>
        <v>14693130</v>
      </c>
      <c r="C23" s="43">
        <f>C8+C17</f>
        <v>14693130</v>
      </c>
      <c r="D23" s="43">
        <f>D8+D17</f>
        <v>13026896.039999999</v>
      </c>
      <c r="E23" s="43">
        <f>E8+E17</f>
        <v>13026896.039999999</v>
      </c>
      <c r="F23" s="25"/>
      <c r="G23" s="30"/>
      <c r="H23" s="30"/>
      <c r="I23" s="30"/>
    </row>
    <row r="25" spans="1:9" x14ac:dyDescent="0.25">
      <c r="B25" s="53">
        <v>14693100</v>
      </c>
      <c r="C25" s="53">
        <v>14693100</v>
      </c>
      <c r="D25" s="54">
        <v>13026895.93</v>
      </c>
      <c r="E25" s="54">
        <v>13026895.93</v>
      </c>
    </row>
    <row r="26" spans="1:9" x14ac:dyDescent="0.25">
      <c r="A26" s="18"/>
      <c r="B26" s="18"/>
      <c r="C26" s="18"/>
      <c r="D26" s="18"/>
      <c r="E26" s="18"/>
      <c r="F26" s="18"/>
      <c r="G26" s="18"/>
      <c r="H26" s="18"/>
    </row>
    <row r="27" spans="1:9" x14ac:dyDescent="0.25">
      <c r="A27" s="18"/>
      <c r="B27" s="18"/>
      <c r="C27" s="18"/>
      <c r="D27" s="18"/>
      <c r="E27" s="18"/>
      <c r="F27" s="18"/>
      <c r="G27" s="18"/>
      <c r="H27" s="18"/>
    </row>
    <row r="28" spans="1:9" x14ac:dyDescent="0.25">
      <c r="A28" s="18"/>
      <c r="B28" s="19">
        <f>B23-B25</f>
        <v>30</v>
      </c>
      <c r="C28" s="19">
        <f t="shared" ref="C28:E28" si="2">C23-C25</f>
        <v>30</v>
      </c>
      <c r="D28" s="19">
        <f t="shared" si="2"/>
        <v>0.10999999940395355</v>
      </c>
      <c r="E28" s="19">
        <f t="shared" si="2"/>
        <v>0.10999999940395355</v>
      </c>
      <c r="F28" s="18"/>
      <c r="G28" s="18"/>
      <c r="H28" s="18"/>
    </row>
    <row r="29" spans="1:9" x14ac:dyDescent="0.25">
      <c r="A29" s="18"/>
      <c r="B29" s="18"/>
      <c r="C29" s="18"/>
      <c r="D29" s="18"/>
      <c r="E29" s="18"/>
      <c r="F29" s="18"/>
      <c r="G29" s="18"/>
      <c r="H29" s="18"/>
    </row>
    <row r="30" spans="1:9" x14ac:dyDescent="0.25">
      <c r="A30" s="18"/>
      <c r="B30" s="18"/>
      <c r="C30" s="18"/>
      <c r="D30" s="18"/>
      <c r="E30" s="18"/>
      <c r="F30" s="18"/>
      <c r="G30" s="18"/>
      <c r="H30" s="18"/>
    </row>
    <row r="31" spans="1:9" x14ac:dyDescent="0.25">
      <c r="A31" s="18"/>
      <c r="B31" s="18"/>
      <c r="C31" s="18"/>
      <c r="D31" s="18"/>
      <c r="E31" s="18"/>
      <c r="F31" s="18"/>
      <c r="G31" s="18"/>
      <c r="H31" s="18"/>
    </row>
    <row r="32" spans="1:9" x14ac:dyDescent="0.25">
      <c r="A32" s="18"/>
      <c r="B32" s="18"/>
      <c r="C32" s="18"/>
      <c r="D32" s="18"/>
      <c r="E32" s="18"/>
      <c r="F32" s="18"/>
      <c r="G32" s="18"/>
      <c r="H32" s="18"/>
    </row>
  </sheetData>
  <mergeCells count="4">
    <mergeCell ref="A2:E2"/>
    <mergeCell ref="B4:E4"/>
    <mergeCell ref="B5:E5"/>
    <mergeCell ref="B6:E6"/>
  </mergeCells>
  <printOptions horizontalCentered="1"/>
  <pageMargins left="0.39370078740157483" right="0.39370078740157483" top="0.39370078740157483" bottom="0.3937007874015748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view="pageBreakPreview" zoomScaleNormal="100" zoomScaleSheetLayoutView="100" workbookViewId="0">
      <selection activeCell="A2" sqref="A2:E2"/>
    </sheetView>
  </sheetViews>
  <sheetFormatPr defaultRowHeight="15" x14ac:dyDescent="0.25"/>
  <cols>
    <col min="1" max="1" width="27.7109375" style="13" customWidth="1"/>
    <col min="2" max="5" width="18.7109375" style="1" customWidth="1"/>
  </cols>
  <sheetData>
    <row r="1" spans="1:5" x14ac:dyDescent="0.25">
      <c r="E1" s="12" t="s">
        <v>11</v>
      </c>
    </row>
    <row r="2" spans="1:5" ht="15" customHeight="1" x14ac:dyDescent="0.25">
      <c r="A2" s="77" t="s">
        <v>73</v>
      </c>
      <c r="B2" s="77"/>
      <c r="C2" s="77"/>
      <c r="D2" s="77"/>
      <c r="E2" s="77"/>
    </row>
    <row r="4" spans="1:5" ht="23.25" customHeight="1" x14ac:dyDescent="0.25">
      <c r="A4" s="33" t="s">
        <v>1</v>
      </c>
      <c r="B4" s="71" t="s">
        <v>16</v>
      </c>
      <c r="C4" s="71"/>
      <c r="D4" s="71"/>
      <c r="E4" s="71"/>
    </row>
    <row r="5" spans="1:5" ht="36" customHeight="1" x14ac:dyDescent="0.25">
      <c r="A5" s="33" t="s">
        <v>7</v>
      </c>
      <c r="B5" s="71" t="s">
        <v>44</v>
      </c>
      <c r="C5" s="71"/>
      <c r="D5" s="71"/>
      <c r="E5" s="71"/>
    </row>
    <row r="6" spans="1:5" ht="18.75" customHeight="1" x14ac:dyDescent="0.25">
      <c r="A6" s="33" t="s">
        <v>3</v>
      </c>
      <c r="B6" s="78" t="s">
        <v>67</v>
      </c>
      <c r="C6" s="78"/>
      <c r="D6" s="78"/>
      <c r="E6" s="78"/>
    </row>
    <row r="7" spans="1:5" ht="46.5" customHeight="1" x14ac:dyDescent="0.25">
      <c r="A7" s="33" t="s">
        <v>4</v>
      </c>
      <c r="B7" s="71" t="s">
        <v>39</v>
      </c>
      <c r="C7" s="71"/>
      <c r="D7" s="71"/>
      <c r="E7" s="71"/>
    </row>
    <row r="8" spans="1:5" ht="244.5" customHeight="1" x14ac:dyDescent="0.25">
      <c r="A8" s="74" t="s">
        <v>12</v>
      </c>
      <c r="B8" s="75" t="s">
        <v>64</v>
      </c>
      <c r="C8" s="75"/>
      <c r="D8" s="75"/>
      <c r="E8" s="75"/>
    </row>
    <row r="9" spans="1:5" ht="162.75" customHeight="1" x14ac:dyDescent="0.25">
      <c r="A9" s="74"/>
      <c r="B9" s="76" t="s">
        <v>65</v>
      </c>
      <c r="C9" s="75"/>
      <c r="D9" s="75"/>
      <c r="E9" s="75"/>
    </row>
    <row r="10" spans="1:5" ht="168.75" customHeight="1" x14ac:dyDescent="0.25">
      <c r="A10" s="74"/>
      <c r="B10" s="76" t="s">
        <v>66</v>
      </c>
      <c r="C10" s="75"/>
      <c r="D10" s="75"/>
      <c r="E10" s="75"/>
    </row>
    <row r="11" spans="1:5" ht="98.25" customHeight="1" x14ac:dyDescent="0.25">
      <c r="A11" s="74"/>
      <c r="B11" s="75" t="s">
        <v>70</v>
      </c>
      <c r="C11" s="75"/>
      <c r="D11" s="75"/>
      <c r="E11" s="75"/>
    </row>
    <row r="12" spans="1:5" ht="28.5" customHeight="1" x14ac:dyDescent="0.25">
      <c r="A12" s="71" t="s">
        <v>30</v>
      </c>
      <c r="B12" s="72" t="s">
        <v>20</v>
      </c>
      <c r="C12" s="72"/>
      <c r="D12" s="72" t="s">
        <v>21</v>
      </c>
      <c r="E12" s="72"/>
    </row>
    <row r="13" spans="1:5" ht="84" customHeight="1" x14ac:dyDescent="0.25">
      <c r="A13" s="71"/>
      <c r="B13" s="69" t="s">
        <v>53</v>
      </c>
      <c r="C13" s="69"/>
      <c r="D13" s="69" t="s">
        <v>62</v>
      </c>
      <c r="E13" s="69"/>
    </row>
    <row r="14" spans="1:5" ht="30.75" customHeight="1" x14ac:dyDescent="0.25">
      <c r="A14" s="71"/>
      <c r="B14" s="72" t="s">
        <v>22</v>
      </c>
      <c r="C14" s="72"/>
      <c r="D14" s="72" t="s">
        <v>23</v>
      </c>
      <c r="E14" s="72"/>
    </row>
    <row r="15" spans="1:5" ht="72" customHeight="1" x14ac:dyDescent="0.25">
      <c r="A15" s="71"/>
      <c r="B15" s="69" t="s">
        <v>54</v>
      </c>
      <c r="C15" s="69"/>
      <c r="D15" s="73">
        <v>8046</v>
      </c>
      <c r="E15" s="73"/>
    </row>
    <row r="16" spans="1:5" ht="79.5" customHeight="1" x14ac:dyDescent="0.25">
      <c r="A16" s="71"/>
      <c r="B16" s="69" t="s">
        <v>45</v>
      </c>
      <c r="C16" s="69"/>
      <c r="D16" s="70">
        <v>31</v>
      </c>
      <c r="E16" s="70"/>
    </row>
    <row r="17" spans="1:5" ht="53.25" customHeight="1" x14ac:dyDescent="0.25">
      <c r="A17" s="33" t="s">
        <v>24</v>
      </c>
      <c r="B17" s="17" t="s">
        <v>8</v>
      </c>
      <c r="C17" s="57" t="s">
        <v>18</v>
      </c>
      <c r="D17" s="14" t="s">
        <v>5</v>
      </c>
      <c r="E17" s="15" t="s">
        <v>19</v>
      </c>
    </row>
    <row r="18" spans="1:5" ht="123.75" customHeight="1" x14ac:dyDescent="0.25">
      <c r="A18" s="46" t="s">
        <v>31</v>
      </c>
      <c r="B18" s="68"/>
      <c r="C18" s="68"/>
      <c r="D18" s="68"/>
      <c r="E18" s="68"/>
    </row>
  </sheetData>
  <mergeCells count="23">
    <mergeCell ref="A8:A11"/>
    <mergeCell ref="B8:E8"/>
    <mergeCell ref="B10:E10"/>
    <mergeCell ref="B11:E11"/>
    <mergeCell ref="A2:E2"/>
    <mergeCell ref="B4:E4"/>
    <mergeCell ref="B5:E5"/>
    <mergeCell ref="B6:E6"/>
    <mergeCell ref="B7:E7"/>
    <mergeCell ref="B9:E9"/>
    <mergeCell ref="B18:E18"/>
    <mergeCell ref="B16:C16"/>
    <mergeCell ref="D16:E16"/>
    <mergeCell ref="A12:A13"/>
    <mergeCell ref="B12:C12"/>
    <mergeCell ref="D12:E12"/>
    <mergeCell ref="B13:C13"/>
    <mergeCell ref="D13:E13"/>
    <mergeCell ref="A14:A16"/>
    <mergeCell ref="B14:C14"/>
    <mergeCell ref="D14:E14"/>
    <mergeCell ref="B15:C15"/>
    <mergeCell ref="D15:E15"/>
  </mergeCells>
  <printOptions horizontalCentered="1"/>
  <pageMargins left="0.39370078740157483" right="0.39370078740157483" top="0.39370078740157483" bottom="0.39370078740157483" header="0.31496062992125984" footer="0.31496062992125984"/>
  <pageSetup paperSize="9" scale="8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view="pageBreakPreview" topLeftCell="A16" zoomScaleNormal="100" zoomScaleSheetLayoutView="100" workbookViewId="0">
      <selection activeCell="F3" sqref="F3:F7"/>
    </sheetView>
  </sheetViews>
  <sheetFormatPr defaultRowHeight="15" x14ac:dyDescent="0.25"/>
  <cols>
    <col min="1" max="1" width="27.7109375" style="13" customWidth="1"/>
    <col min="2" max="5" width="18.7109375" style="1" customWidth="1"/>
    <col min="7" max="7" width="78.140625" customWidth="1"/>
  </cols>
  <sheetData>
    <row r="1" spans="1:7" x14ac:dyDescent="0.25">
      <c r="E1" s="47" t="s">
        <v>11</v>
      </c>
    </row>
    <row r="2" spans="1:7" ht="15" customHeight="1" x14ac:dyDescent="0.25">
      <c r="A2" s="77" t="s">
        <v>73</v>
      </c>
      <c r="B2" s="77"/>
      <c r="C2" s="77"/>
      <c r="D2" s="77"/>
      <c r="E2" s="77"/>
    </row>
    <row r="4" spans="1:7" ht="30" x14ac:dyDescent="0.25">
      <c r="A4" s="33" t="s">
        <v>1</v>
      </c>
      <c r="B4" s="91" t="s">
        <v>16</v>
      </c>
      <c r="C4" s="91"/>
      <c r="D4" s="91"/>
      <c r="E4" s="91"/>
    </row>
    <row r="5" spans="1:7" ht="32.25" customHeight="1" x14ac:dyDescent="0.25">
      <c r="A5" s="33" t="s">
        <v>7</v>
      </c>
      <c r="B5" s="71" t="s">
        <v>36</v>
      </c>
      <c r="C5" s="71"/>
      <c r="D5" s="71"/>
      <c r="E5" s="71"/>
    </row>
    <row r="6" spans="1:7" ht="31.5" customHeight="1" x14ac:dyDescent="0.25">
      <c r="A6" s="33" t="s">
        <v>3</v>
      </c>
      <c r="B6" s="91" t="s">
        <v>35</v>
      </c>
      <c r="C6" s="91"/>
      <c r="D6" s="91"/>
      <c r="E6" s="91"/>
    </row>
    <row r="7" spans="1:7" ht="46.5" customHeight="1" x14ac:dyDescent="0.25">
      <c r="A7" s="33" t="s">
        <v>4</v>
      </c>
      <c r="B7" s="71" t="s">
        <v>37</v>
      </c>
      <c r="C7" s="71"/>
      <c r="D7" s="71"/>
      <c r="E7" s="71"/>
    </row>
    <row r="8" spans="1:7" ht="124.5" customHeight="1" x14ac:dyDescent="0.25">
      <c r="A8" s="92" t="s">
        <v>12</v>
      </c>
      <c r="B8" s="95" t="s">
        <v>74</v>
      </c>
      <c r="C8" s="96"/>
      <c r="D8" s="96" t="s">
        <v>32</v>
      </c>
      <c r="E8" s="97"/>
      <c r="G8" s="16"/>
    </row>
    <row r="9" spans="1:7" ht="182.25" customHeight="1" x14ac:dyDescent="0.25">
      <c r="A9" s="93"/>
      <c r="B9" s="95" t="s">
        <v>38</v>
      </c>
      <c r="C9" s="96" t="s">
        <v>33</v>
      </c>
      <c r="D9" s="96" t="s">
        <v>33</v>
      </c>
      <c r="E9" s="97" t="s">
        <v>33</v>
      </c>
    </row>
    <row r="10" spans="1:7" ht="25.5" customHeight="1" x14ac:dyDescent="0.25">
      <c r="A10" s="93"/>
      <c r="B10" s="98" t="s">
        <v>55</v>
      </c>
      <c r="C10" s="99"/>
      <c r="D10" s="99" t="s">
        <v>49</v>
      </c>
      <c r="E10" s="100"/>
    </row>
    <row r="11" spans="1:7" ht="78" customHeight="1" x14ac:dyDescent="0.25">
      <c r="A11" s="94"/>
      <c r="B11" s="98" t="s">
        <v>56</v>
      </c>
      <c r="C11" s="99"/>
      <c r="D11" s="99" t="s">
        <v>50</v>
      </c>
      <c r="E11" s="100"/>
    </row>
    <row r="12" spans="1:7" ht="58.5" customHeight="1" x14ac:dyDescent="0.25">
      <c r="A12" s="48"/>
      <c r="B12" s="86" t="s">
        <v>71</v>
      </c>
      <c r="C12" s="87"/>
      <c r="D12" s="87" t="s">
        <v>51</v>
      </c>
      <c r="E12" s="88"/>
      <c r="G12" s="32"/>
    </row>
    <row r="13" spans="1:7" ht="20.25" customHeight="1" x14ac:dyDescent="0.25">
      <c r="A13" s="71" t="s">
        <v>30</v>
      </c>
      <c r="B13" s="89" t="s">
        <v>20</v>
      </c>
      <c r="C13" s="90"/>
      <c r="D13" s="89" t="s">
        <v>21</v>
      </c>
      <c r="E13" s="90"/>
    </row>
    <row r="14" spans="1:7" ht="60" customHeight="1" x14ac:dyDescent="0.25">
      <c r="A14" s="71"/>
      <c r="B14" s="79" t="s">
        <v>57</v>
      </c>
      <c r="C14" s="80"/>
      <c r="D14" s="79" t="s">
        <v>57</v>
      </c>
      <c r="E14" s="80"/>
    </row>
    <row r="15" spans="1:7" ht="18.75" customHeight="1" x14ac:dyDescent="0.25">
      <c r="A15" s="71"/>
      <c r="B15" s="89" t="s">
        <v>22</v>
      </c>
      <c r="C15" s="90"/>
      <c r="D15" s="89" t="s">
        <v>23</v>
      </c>
      <c r="E15" s="90"/>
    </row>
    <row r="16" spans="1:7" ht="41.25" customHeight="1" x14ac:dyDescent="0.25">
      <c r="A16" s="71"/>
      <c r="B16" s="79" t="s">
        <v>58</v>
      </c>
      <c r="C16" s="80"/>
      <c r="D16" s="81">
        <v>1</v>
      </c>
      <c r="E16" s="82"/>
    </row>
    <row r="17" spans="1:5" ht="79.5" customHeight="1" x14ac:dyDescent="0.25">
      <c r="A17" s="71"/>
      <c r="B17" s="79" t="s">
        <v>59</v>
      </c>
      <c r="C17" s="80"/>
      <c r="D17" s="81">
        <v>0</v>
      </c>
      <c r="E17" s="82"/>
    </row>
    <row r="18" spans="1:5" ht="51" customHeight="1" x14ac:dyDescent="0.25">
      <c r="A18" s="9" t="s">
        <v>24</v>
      </c>
      <c r="B18" s="17" t="s">
        <v>8</v>
      </c>
      <c r="C18" s="57" t="s">
        <v>18</v>
      </c>
      <c r="D18" s="14" t="s">
        <v>5</v>
      </c>
      <c r="E18" s="15" t="s">
        <v>19</v>
      </c>
    </row>
    <row r="19" spans="1:5" ht="129.75" customHeight="1" x14ac:dyDescent="0.25">
      <c r="A19" s="46" t="s">
        <v>31</v>
      </c>
      <c r="B19" s="83"/>
      <c r="C19" s="84"/>
      <c r="D19" s="84"/>
      <c r="E19" s="85"/>
    </row>
  </sheetData>
  <mergeCells count="24">
    <mergeCell ref="A8:A11"/>
    <mergeCell ref="B8:E8"/>
    <mergeCell ref="B9:E9"/>
    <mergeCell ref="B10:E10"/>
    <mergeCell ref="B11:E11"/>
    <mergeCell ref="A2:E2"/>
    <mergeCell ref="B4:E4"/>
    <mergeCell ref="B5:E5"/>
    <mergeCell ref="B6:E6"/>
    <mergeCell ref="B7:E7"/>
    <mergeCell ref="B17:C17"/>
    <mergeCell ref="D17:E17"/>
    <mergeCell ref="B19:E19"/>
    <mergeCell ref="B12:E12"/>
    <mergeCell ref="A13:A14"/>
    <mergeCell ref="B13:C13"/>
    <mergeCell ref="D13:E13"/>
    <mergeCell ref="B14:C14"/>
    <mergeCell ref="D14:E14"/>
    <mergeCell ref="A15:A17"/>
    <mergeCell ref="B15:C15"/>
    <mergeCell ref="D15:E15"/>
    <mergeCell ref="B16:C16"/>
    <mergeCell ref="D16:E16"/>
  </mergeCells>
  <printOptions horizontalCentered="1"/>
  <pageMargins left="0.39370078740157483" right="0.39370078740157483" top="0.39370078740157483" bottom="0.39370078740157483" header="0.31496062992125984" footer="0.31496062992125984"/>
  <pageSetup paperSize="9"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პრიორიტეტის ფინ ანგარ ფორმა</vt:lpstr>
      <vt:lpstr>პროგრამის ფინ. ანგარ ფორმა</vt:lpstr>
      <vt:lpstr>04 01 01</vt:lpstr>
      <vt:lpstr>04 01 02 - 04 01 03 (2)</vt:lpstr>
      <vt:lpstr>'04 01 01'!Print_Area</vt:lpstr>
      <vt:lpstr>'04 01 02 - 04 01 03 (2)'!Print_Area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2021-02-28T15:21:12Z</dcterms:modified>
</cp:coreProperties>
</file>